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аменская 6" sheetId="1" r:id="rId1"/>
    <sheet name="Каменская 6(2019)" sheetId="2" r:id="rId2"/>
    <sheet name="Каменская 6(2020)" sheetId="3" r:id="rId3"/>
    <sheet name="Каменская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'Каменская 6'!#REF!,'Каменская 6'!#REF!</definedName>
    <definedName name="Z_6E36EA37_049E_4FAE_B719_2847CD16F858_.wvu.Rows" localSheetId="0" hidden="1">'Каменская 6'!$42:$45</definedName>
    <definedName name="Z_73C0D023_21BD_4441_8EFA_957546C15799_.wvu.Cols" localSheetId="0" hidden="1">'Каменская 6'!#REF!,'Каменская 6'!#REF!</definedName>
    <definedName name="Z_73C0D023_21BD_4441_8EFA_957546C15799_.wvu.Rows" localSheetId="0" hidden="1">'Каменская 6'!$42:$45</definedName>
    <definedName name="_xlnm.Print_Area" localSheetId="0">'Каменская 6'!$A$1:$J$60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51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<sst xmlns="http://schemas.openxmlformats.org/spreadsheetml/2006/main" count="242" uniqueCount="78">
  <si>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</si>
  <si>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</si>
  <si>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</si>
  <si>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</si>
  <si>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</si>
  <si>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</si>
  <si>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</si>
  <si>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</si>
  <si>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</si>
  <si>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</si>
  <si>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</si>
  <si>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</si>
  <si>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</si>
  <si>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</si>
  <si>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</si>
  <si>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</si>
  <si>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</si>
  <si>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</si>
  <si>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</si>
  <si>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</si>
  <si>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</si>
  <si>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</si>
  <si>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</si>
  <si>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</si>
  <si>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</si>
  <si>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</si>
  <si>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</si>
  <si>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</si>
  <si>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</si>
  <si>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</si>
  <si>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</si>
  <si>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</si>
  <si>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</si>
  <si>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</si>
  <si>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</si>
  <si>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</si>
  <si>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</si>
  <si>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</si>
  <si>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6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</si>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</sst>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9">
          <cell r="W129">
            <v>18828.458059393037</v>
          </cell>
          <cell r="X129">
            <v>3832.0549014485759</v>
          </cell>
          <cell r="Y129">
            <v>95142.634699999995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1133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Y129">
            <v>68994.198155660706</v>
          </cell>
          <cell r="BB129">
            <v>0</v>
          </cell>
          <cell r="BC129">
            <v>0</v>
          </cell>
          <cell r="CN129">
            <v>9583.1639179162248</v>
          </cell>
          <cell r="CO129">
            <v>1964.1305790065169</v>
          </cell>
          <cell r="CP129">
            <v>1812.8927000000003</v>
          </cell>
          <cell r="DB129">
            <v>0</v>
          </cell>
          <cell r="DG129">
            <v>8185.1447008224159</v>
          </cell>
          <cell r="DU129">
            <v>84447.300595850858</v>
          </cell>
          <cell r="DV129">
            <v>17675.80393901941</v>
          </cell>
          <cell r="DW129">
            <v>3089.0729999999999</v>
          </cell>
          <cell r="EK129">
            <v>0</v>
          </cell>
          <cell r="EQ129">
            <v>64240.575709820449</v>
          </cell>
          <cell r="FB129">
            <v>32922.072099406592</v>
          </cell>
          <cell r="FC129">
            <v>6718.1082860543202</v>
          </cell>
          <cell r="FD129">
            <v>1722.9839999999999</v>
          </cell>
          <cell r="FL129">
            <v>0</v>
          </cell>
          <cell r="FS129">
            <v>18003.711887843678</v>
          </cell>
          <cell r="FX129">
            <v>20988.643213898864</v>
          </cell>
          <cell r="FY129">
            <v>4280.966845707625</v>
          </cell>
          <cell r="FZ129">
            <v>0</v>
          </cell>
          <cell r="GG129">
            <v>5408.6622000000007</v>
          </cell>
          <cell r="GL129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9">
          <cell r="W129">
            <v>4543.3433168276297</v>
          </cell>
          <cell r="X129">
            <v>1399.5101127911457</v>
          </cell>
          <cell r="Y129">
            <v>0</v>
          </cell>
          <cell r="AK129">
            <v>0</v>
          </cell>
          <cell r="AV129">
            <v>0</v>
          </cell>
          <cell r="AY129">
            <v>20705.100891493275</v>
          </cell>
          <cell r="BB129">
            <v>0</v>
          </cell>
          <cell r="BM129">
            <v>0</v>
          </cell>
          <cell r="BN129">
            <v>0</v>
          </cell>
          <cell r="CN129">
            <v>11003.456933745929</v>
          </cell>
          <cell r="CO129">
            <v>3411.0716494612375</v>
          </cell>
          <cell r="CP129">
            <v>2883.4540999999999</v>
          </cell>
          <cell r="DB129">
            <v>0</v>
          </cell>
          <cell r="DG129">
            <v>15906.376482631262</v>
          </cell>
          <cell r="DU129">
            <v>89160.677869436695</v>
          </cell>
          <cell r="DV129">
            <v>27490.275754835609</v>
          </cell>
          <cell r="DW129">
            <v>11250.679700000001</v>
          </cell>
          <cell r="EL129">
            <v>0</v>
          </cell>
          <cell r="EQ129">
            <v>62716.493418813166</v>
          </cell>
          <cell r="FB129">
            <v>32122.499594153665</v>
          </cell>
          <cell r="FC129">
            <v>10508.435695256929</v>
          </cell>
          <cell r="FD129">
            <v>1268.8800000000001</v>
          </cell>
          <cell r="FL129">
            <v>0</v>
          </cell>
          <cell r="FS129">
            <v>14517.815001540461</v>
          </cell>
          <cell r="FX129">
            <v>21662.457701996398</v>
          </cell>
          <cell r="FY129">
            <v>14090.730899340595</v>
          </cell>
          <cell r="FZ129">
            <v>0</v>
          </cell>
          <cell r="GG129">
            <v>4327.5335999999988</v>
          </cell>
          <cell r="GL129">
            <v>7465.6574600417453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9">
          <cell r="W129">
            <v>701.05040335031299</v>
          </cell>
          <cell r="X129">
            <v>175.56016349616584</v>
          </cell>
          <cell r="Y129">
            <v>106.81100000000001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Y129">
            <v>2749.5575381603871</v>
          </cell>
          <cell r="BB129">
            <v>0</v>
          </cell>
          <cell r="BC129">
            <v>0</v>
          </cell>
          <cell r="BM129">
            <v>3893.4</v>
          </cell>
          <cell r="CN129">
            <v>9965.7286560576194</v>
          </cell>
          <cell r="CO129">
            <v>3089.375883377862</v>
          </cell>
          <cell r="CP129">
            <v>545.68370000000004</v>
          </cell>
          <cell r="DB129">
            <v>0</v>
          </cell>
          <cell r="DF129">
            <v>9076.6538037378414</v>
          </cell>
          <cell r="DU129">
            <v>40994.451864056929</v>
          </cell>
          <cell r="DV129">
            <v>10056.470009636689</v>
          </cell>
          <cell r="DW129">
            <v>12906.7034</v>
          </cell>
          <cell r="EK129">
            <v>0</v>
          </cell>
          <cell r="EP129">
            <v>24871.389849879044</v>
          </cell>
          <cell r="FB129">
            <v>61587.616396509431</v>
          </cell>
          <cell r="FC129">
            <v>16617.42017553738</v>
          </cell>
          <cell r="FD129">
            <v>1627.308</v>
          </cell>
          <cell r="FE129">
            <v>0</v>
          </cell>
          <cell r="FL129">
            <v>0</v>
          </cell>
          <cell r="FS129">
            <v>24605.199970253747</v>
          </cell>
          <cell r="FX129">
            <v>38741.550364784089</v>
          </cell>
          <cell r="FY129">
            <v>10639.889058667708</v>
          </cell>
          <cell r="FZ129">
            <v>656.88</v>
          </cell>
          <cell r="GG129">
            <v>4438.9685999999992</v>
          </cell>
          <cell r="GL129">
            <v>12699.644979819066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9">
          <cell r="W129">
            <v>1554.7144727677437</v>
          </cell>
          <cell r="X129">
            <v>364.8400739826198</v>
          </cell>
          <cell r="Y129">
            <v>111.94040000000001</v>
          </cell>
          <cell r="Z129">
            <v>0</v>
          </cell>
          <cell r="AV129">
            <v>0</v>
          </cell>
          <cell r="AY129">
            <v>7036.3970290974548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CN129">
            <v>10775.968950134678</v>
          </cell>
          <cell r="CO129">
            <v>3003.3402557940976</v>
          </cell>
          <cell r="CP129">
            <v>71.564399999999992</v>
          </cell>
          <cell r="DB129">
            <v>0</v>
          </cell>
          <cell r="DG129">
            <v>9725.8191105466449</v>
          </cell>
          <cell r="DL129">
            <v>5460.4522999999999</v>
          </cell>
          <cell r="DP129">
            <v>0</v>
          </cell>
          <cell r="DT129">
            <v>1478.2662999999998</v>
          </cell>
          <cell r="DU129">
            <v>58924.794971280666</v>
          </cell>
          <cell r="DV129">
            <v>13984.573749994519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P129">
            <v>21713.930061350784</v>
          </cell>
          <cell r="EU129">
            <v>57612.75</v>
          </cell>
          <cell r="EW129">
            <v>1550.6515499999998</v>
          </cell>
          <cell r="EY129">
            <v>127491.52000000002</v>
          </cell>
          <cell r="FA129">
            <v>526.15559999999994</v>
          </cell>
          <cell r="FL129">
            <v>3060</v>
          </cell>
          <cell r="FS129">
            <v>0</v>
          </cell>
          <cell r="FV129">
            <v>92303.9</v>
          </cell>
          <cell r="FZ129">
            <v>661.54499999999996</v>
          </cell>
          <cell r="GG129">
            <v>4300.2509999999984</v>
          </cell>
          <cell r="GL12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77734375" style="1" customWidth="1"/>
    <col min="7" max="7" width="16.109375" style="1" customWidth="1"/>
    <col min="8" max="8" width="7.5546875" style="1" customWidth="1"/>
    <col min="9" max="9" width="9.109375" style="1"/>
    <col min="10" max="10" width="0" style="1" hidden="1" customWidth="1"/>
    <col min="11" max="12" width="9.109375" style="1"/>
    <col min="13" max="13" width="10.44140625" style="1" customWidth="1"/>
    <col min="14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38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1340122.44</v>
      </c>
      <c r="F9" s="17">
        <f t="shared" ref="F9:G9" si="0">SUM(F10:F14)</f>
        <v>1226660.2799999998</v>
      </c>
      <c r="G9" s="17">
        <f t="shared" si="0"/>
        <v>355002.4</v>
      </c>
    </row>
    <row r="10" spans="1:7" ht="13.2" customHeight="1" x14ac:dyDescent="0.3">
      <c r="A10" s="79" t="s">
        <v>9</v>
      </c>
      <c r="B10" s="80"/>
      <c r="C10" s="80"/>
      <c r="D10" s="81"/>
      <c r="E10" s="18">
        <v>626852.64</v>
      </c>
      <c r="F10" s="18">
        <v>549637.24</v>
      </c>
      <c r="G10" s="19">
        <v>186146.06</v>
      </c>
    </row>
    <row r="11" spans="1:7" ht="14.4" customHeight="1" x14ac:dyDescent="0.3">
      <c r="A11" s="79" t="s">
        <v>10</v>
      </c>
      <c r="B11" s="80"/>
      <c r="C11" s="80"/>
      <c r="D11" s="81"/>
      <c r="E11" s="18">
        <v>262237.39</v>
      </c>
      <c r="F11" s="18">
        <v>248844.91</v>
      </c>
      <c r="G11" s="19">
        <v>66896.11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69385.69</v>
      </c>
      <c r="F12" s="18">
        <v>66064.81</v>
      </c>
      <c r="G12" s="19">
        <v>13033.46</v>
      </c>
    </row>
    <row r="13" spans="1:7" ht="13.5" customHeight="1" x14ac:dyDescent="0.3">
      <c r="A13" s="79" t="s">
        <v>12</v>
      </c>
      <c r="B13" s="80"/>
      <c r="C13" s="80"/>
      <c r="D13" s="81"/>
      <c r="E13" s="18">
        <v>75345.600000000006</v>
      </c>
      <c r="F13" s="18">
        <v>70533.2</v>
      </c>
      <c r="G13" s="19">
        <v>16926.55</v>
      </c>
    </row>
    <row r="14" spans="1:7" ht="14.4" customHeight="1" x14ac:dyDescent="0.3">
      <c r="A14" s="72" t="s">
        <v>13</v>
      </c>
      <c r="B14" s="72"/>
      <c r="C14" s="72"/>
      <c r="D14" s="72"/>
      <c r="E14" s="18">
        <v>306301.12</v>
      </c>
      <c r="F14" s="18">
        <v>291580.12</v>
      </c>
      <c r="G14" s="19">
        <v>72000.22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793404.48</v>
      </c>
      <c r="F15" s="17">
        <f t="shared" ref="F15:G15" si="1">SUM(F16:F19)</f>
        <v>752682.59000000008</v>
      </c>
      <c r="G15" s="17">
        <f t="shared" si="1"/>
        <v>145716.23000000001</v>
      </c>
    </row>
    <row r="16" spans="1:7" ht="33.6" customHeight="1" x14ac:dyDescent="0.3">
      <c r="A16" s="85" t="s">
        <v>43</v>
      </c>
      <c r="B16" s="86"/>
      <c r="C16" s="86"/>
      <c r="D16" s="87"/>
      <c r="E16" s="18">
        <v>699902.4</v>
      </c>
      <c r="F16" s="18">
        <v>667561.9</v>
      </c>
      <c r="G16" s="19">
        <v>131237.85</v>
      </c>
    </row>
    <row r="17" spans="1:13" ht="15.6" x14ac:dyDescent="0.3">
      <c r="A17" s="72" t="s">
        <v>44</v>
      </c>
      <c r="B17" s="72"/>
      <c r="C17" s="72"/>
      <c r="D17" s="72"/>
      <c r="E17" s="18">
        <v>2323.44</v>
      </c>
      <c r="F17" s="18">
        <v>2193.15</v>
      </c>
      <c r="G17" s="19">
        <v>373.38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91178.64</v>
      </c>
      <c r="F19" s="18">
        <v>82927.539999999994</v>
      </c>
      <c r="G19" s="19">
        <v>14105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>
        <v>3492.72</v>
      </c>
      <c r="F21" s="18">
        <v>3270.3</v>
      </c>
      <c r="G21" s="19">
        <v>534.27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5217.6379704643041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187930.34581650232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нар'!W129</f>
        <v>18828.458059393037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нар'!X129</f>
        <v>3832.0549014485759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нар'!Y129</f>
        <v>95142.634699999995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нар'!AA129+'[1]УК ВР декабрь нар'!AB129+'[1]УК ВР декабрь нар'!AC129+'[1]УК ВР декабрь нар'!AD129+'[1]УК ВР декабрь нар'!AE129+'[1]УК ВР декабрь нар'!AF129+'[1]УК ВР декабрь нар'!AG129+'[1]УК ВР декабрь нар'!AH129+'[1]УК ВР декабрь нар'!AJ129+'[1]УК ВР декабрь нар'!AL129+'[1]УК ВР декабрь нар'!AN129+'[1]УК ВР декабрь нар'!AO129+'[1]УК ВР декабрь нар'!AP129+'[1]УК ВР декабрь нар'!AQ129+'[1]УК ВР декабрь нар'!AR129+'[1]УК ВР декабрь нар'!AT129</f>
        <v>1133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нар'!AY129</f>
        <v>68994.198155660706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SUM(F34:F38)+98423.08</f>
        <v>289421.16514243587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нар'!CN129+'[1]УК ВР декабрь нар'!DU129</f>
        <v>94030.464513767089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нар'!CO129+'[1]УК ВР декабрь нар'!DV129</f>
        <v>19639.934518025926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нар'!CP129+'[1]УК ВР декабрь нар'!DW129</f>
        <v>4901.9657000000007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нар'!AI129+'[1]УК ВР декабрь нар'!AJ129+'[1]УК ВР декабрь нар'!AS129+'[1]УК ВР декабрь нар'!BC129+'[1]УК ВР декабрь нар'!DB129+'[1]УК ВР декабрь нар'!EK129+'[1]УК ВР декабрь нар'!AM129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нар'!DG129+'[1]УК ВР декабрь нар'!EQ129</f>
        <v>72425.720410642869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SUM(F40:F48)+58432.49</f>
        <v>155088.38081185956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нар'!FB129+'[1]УК ВР декабрь нар'!FX129</f>
        <v>53910.715313305453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нар'!FC129+'[1]УК ВР декабрь нар'!FY129</f>
        <v>10999.075131761945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нар'!FD129+'[1]УК ВР декабрь нар'!FZ129</f>
        <v>1722.9839999999999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нар'!GG129+'[1]УК ВР декабрь нар'!FL129+'[1]УК ВР декабрь нар'!BB129+'[1]УК ВР декабрь нар'!AK129</f>
        <v>5408.6622000000007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нар'!FS129+'[1]УК ВР декабрь нар'!GL129</f>
        <v>24614.454166792173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632439.89177079778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103904.26000000001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56117.16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47787.1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736344.15177079779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699902.4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667561.9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-31224.113800333464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9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'Каменская 6'!A2:G2</f>
        <v>перед собственниками дома по адресу: ул. Каменская 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'Каменская 6'!G6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'Каменская 6'!G8</f>
        <v>задолженность с нарастающим итогом с - 01.01.2011г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989340.03</v>
      </c>
      <c r="F9" s="17">
        <f t="shared" ref="F9:G9" si="0">SUM(F10:F15)</f>
        <v>1276792.67</v>
      </c>
      <c r="G9" s="17">
        <f t="shared" si="0"/>
        <v>67549.760000000009</v>
      </c>
    </row>
    <row r="10" spans="1:7" ht="15.6" x14ac:dyDescent="0.3">
      <c r="A10" s="79" t="s">
        <v>9</v>
      </c>
      <c r="B10" s="80"/>
      <c r="C10" s="80"/>
      <c r="D10" s="81"/>
      <c r="E10" s="18">
        <v>389075.99</v>
      </c>
      <c r="F10" s="18">
        <v>540337.13</v>
      </c>
      <c r="G10" s="19">
        <v>34884.92</v>
      </c>
    </row>
    <row r="11" spans="1:7" ht="15.6" x14ac:dyDescent="0.3">
      <c r="A11" s="79" t="s">
        <v>10</v>
      </c>
      <c r="B11" s="80"/>
      <c r="C11" s="80"/>
      <c r="D11" s="81"/>
      <c r="E11" s="18">
        <v>175045.03</v>
      </c>
      <c r="F11" s="18">
        <v>229349.37</v>
      </c>
      <c r="G11" s="19">
        <v>12591.77</v>
      </c>
    </row>
    <row r="12" spans="1:7" ht="15.6" x14ac:dyDescent="0.3">
      <c r="A12" s="79" t="s">
        <v>11</v>
      </c>
      <c r="B12" s="80"/>
      <c r="C12" s="80"/>
      <c r="D12" s="81"/>
      <c r="E12" s="18">
        <v>66515.38</v>
      </c>
      <c r="F12" s="18">
        <v>72535.81</v>
      </c>
      <c r="G12" s="19">
        <v>7013.03</v>
      </c>
    </row>
    <row r="13" spans="1:7" ht="15.6" x14ac:dyDescent="0.3">
      <c r="A13" s="79" t="s">
        <v>12</v>
      </c>
      <c r="B13" s="80"/>
      <c r="C13" s="80"/>
      <c r="D13" s="81"/>
      <c r="E13" s="18">
        <v>70930.3</v>
      </c>
      <c r="F13" s="18">
        <v>80059.42</v>
      </c>
      <c r="G13" s="19">
        <v>7797.43</v>
      </c>
    </row>
    <row r="14" spans="1:7" ht="15.6" x14ac:dyDescent="0.3">
      <c r="A14" s="72" t="s">
        <v>13</v>
      </c>
      <c r="B14" s="72"/>
      <c r="C14" s="72"/>
      <c r="D14" s="72"/>
      <c r="E14" s="18">
        <v>191327.62</v>
      </c>
      <c r="F14" s="18">
        <v>258985.05</v>
      </c>
      <c r="G14" s="19">
        <v>4342.79</v>
      </c>
    </row>
    <row r="15" spans="1:7" ht="15.6" x14ac:dyDescent="0.3">
      <c r="A15" s="79" t="s">
        <v>68</v>
      </c>
      <c r="B15" s="80"/>
      <c r="C15" s="80"/>
      <c r="D15" s="81"/>
      <c r="E15" s="18">
        <v>96445.71</v>
      </c>
      <c r="F15" s="18">
        <v>95525.89</v>
      </c>
      <c r="G15" s="19">
        <v>919.82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749127.1399999999</v>
      </c>
      <c r="F16" s="17">
        <f>SUM(F17:F20)</f>
        <v>803201.95</v>
      </c>
      <c r="G16" s="17">
        <f>SUM(G17:G20)</f>
        <v>91641.42</v>
      </c>
    </row>
    <row r="17" spans="1:12" ht="15.6" x14ac:dyDescent="0.3">
      <c r="A17" s="94" t="s">
        <v>43</v>
      </c>
      <c r="B17" s="95"/>
      <c r="C17" s="95"/>
      <c r="D17" s="96"/>
      <c r="E17" s="18">
        <v>650930.46</v>
      </c>
      <c r="F17" s="18">
        <v>702143.21</v>
      </c>
      <c r="G17" s="19">
        <v>80025.100000000006</v>
      </c>
    </row>
    <row r="18" spans="1:12" ht="15.6" x14ac:dyDescent="0.3">
      <c r="A18" s="72" t="s">
        <v>55</v>
      </c>
      <c r="B18" s="72"/>
      <c r="C18" s="72"/>
      <c r="D18" s="72"/>
      <c r="E18" s="18">
        <v>2468.6999999999998</v>
      </c>
      <c r="F18" s="18">
        <v>2539.0700000000002</v>
      </c>
      <c r="G18" s="19">
        <v>303.01</v>
      </c>
    </row>
    <row r="19" spans="1:12" ht="15.6" x14ac:dyDescent="0.3">
      <c r="A19" s="72" t="s">
        <v>56</v>
      </c>
      <c r="B19" s="72"/>
      <c r="C19" s="72"/>
      <c r="D19" s="72"/>
      <c r="E19" s="18">
        <v>774.26</v>
      </c>
      <c r="F19" s="18">
        <v>401.62</v>
      </c>
      <c r="G19" s="19">
        <v>372.64</v>
      </c>
    </row>
    <row r="20" spans="1:12" ht="15.6" x14ac:dyDescent="0.3">
      <c r="A20" s="72" t="s">
        <v>57</v>
      </c>
      <c r="B20" s="72"/>
      <c r="C20" s="72"/>
      <c r="D20" s="72"/>
      <c r="E20" s="18">
        <v>94953.72</v>
      </c>
      <c r="F20" s="18">
        <v>98118.05</v>
      </c>
      <c r="G20" s="19">
        <v>10940.67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2037.42</v>
      </c>
      <c r="F21" s="17">
        <f>SUM(F22)</f>
        <v>2318.36</v>
      </c>
      <c r="G21" s="17">
        <f>SUM(G22)</f>
        <v>253.33</v>
      </c>
    </row>
    <row r="22" spans="1:12" ht="15.6" x14ac:dyDescent="0.3">
      <c r="A22" s="72" t="s">
        <v>15</v>
      </c>
      <c r="B22" s="72"/>
      <c r="C22" s="72"/>
      <c r="D22" s="72"/>
      <c r="E22" s="18">
        <v>2037.42</v>
      </c>
      <c r="F22" s="18">
        <v>2318.36</v>
      </c>
      <c r="G22" s="19">
        <v>253.33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'Каменская 6'!F58</f>
        <v>-31224.113800333464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26647.954321112051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нар'!W129</f>
        <v>4543.3433168276297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нар'!X129</f>
        <v>1399.5101127911457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нар'!Y129</f>
        <v>0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нар'!AV129+'[2]УК ВР декабрь нар'!BN129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нар'!AY129</f>
        <v>20705.100891493275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SUM(F35:F39)+129862.56</f>
        <v>353685.0459089239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нар'!CN129+'[2]УК ВР декабрь нар'!DU129</f>
        <v>100164.13480318262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нар'!CO129+'[2]УК ВР декабрь нар'!DV129</f>
        <v>30901.347404296848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нар'!CP129+'[2]УК ВР декабрь нар'!DW129</f>
        <v>14134.1338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нар'!BM129+'[2]УК ВР декабрь нар'!DB129+'[2]УК ВР декабрь нар'!EL129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нар'!DG129+'[2]УК ВР декабрь нар'!EQ129</f>
        <v>78622.869901444428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105964.0099523298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нар'!FB129+'[2]УК ВР декабрь нар'!FX129</f>
        <v>53784.957296150067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нар'!FC129+'[2]УК ВР декабрь нар'!FY129</f>
        <v>24599.166594597526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нар'!FD129+'[2]УК ВР декабрь нар'!FZ129</f>
        <v>1268.8800000000001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нар'!GG129+'[2]УК ВР декабрь нар'!FL129+'[2]УК ВР декабрь нар'!BB129+'[2]УК ВР декабрь нар'!AK129</f>
        <v>4327.5335999999988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нар'!FS129+'[2]УК ВР декабрь нар'!GL129</f>
        <v>21983.472461582205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486297.01018236578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95683.98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44686.6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50997.38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581980.99018236576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650930.46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702143.21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37725.356017300743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'Каменская 6'!A2:G2</f>
        <v>перед собственниками дома по адресу: ул. Каменская 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'Каменская 6'!G6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'Каменская 6'!G8</f>
        <v>задолженность с нарастающим итогом с - 01.01.2011г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117580.11</v>
      </c>
      <c r="F9" s="17">
        <f t="shared" ref="F9:G9" si="0">SUM(F10:F15)</f>
        <v>123039.57</v>
      </c>
      <c r="G9" s="17">
        <f t="shared" si="0"/>
        <v>62090.3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2091.13</v>
      </c>
      <c r="G10" s="19">
        <v>32793.79</v>
      </c>
    </row>
    <row r="11" spans="1:7" ht="15.6" x14ac:dyDescent="0.3">
      <c r="A11" s="79" t="s">
        <v>10</v>
      </c>
      <c r="B11" s="80"/>
      <c r="C11" s="80"/>
      <c r="D11" s="81"/>
      <c r="E11" s="18">
        <v>-927.39</v>
      </c>
      <c r="F11" s="18">
        <v>-437.19</v>
      </c>
      <c r="G11" s="19">
        <v>12101.57</v>
      </c>
    </row>
    <row r="12" spans="1:7" ht="15.6" x14ac:dyDescent="0.3">
      <c r="A12" s="79" t="s">
        <v>11</v>
      </c>
      <c r="B12" s="80"/>
      <c r="C12" s="80"/>
      <c r="D12" s="81"/>
      <c r="E12" s="18">
        <v>60653.120000000003</v>
      </c>
      <c r="F12" s="18">
        <v>61786.99</v>
      </c>
      <c r="G12" s="19">
        <v>5879.16</v>
      </c>
    </row>
    <row r="13" spans="1:7" ht="15.6" x14ac:dyDescent="0.3">
      <c r="A13" s="79" t="s">
        <v>12</v>
      </c>
      <c r="B13" s="80"/>
      <c r="C13" s="80"/>
      <c r="D13" s="81"/>
      <c r="E13" s="18">
        <v>58396.84</v>
      </c>
      <c r="F13" s="18">
        <v>58323.38</v>
      </c>
      <c r="G13" s="19">
        <v>7870.89</v>
      </c>
    </row>
    <row r="14" spans="1:7" ht="15.6" x14ac:dyDescent="0.3">
      <c r="A14" s="72" t="s">
        <v>13</v>
      </c>
      <c r="B14" s="72"/>
      <c r="C14" s="72"/>
      <c r="D14" s="72"/>
      <c r="E14" s="18">
        <v>-216.24</v>
      </c>
      <c r="F14" s="18">
        <v>1385.88</v>
      </c>
      <c r="G14" s="19">
        <v>2740.67</v>
      </c>
    </row>
    <row r="15" spans="1:7" ht="15.6" x14ac:dyDescent="0.3">
      <c r="A15" s="79" t="s">
        <v>68</v>
      </c>
      <c r="B15" s="80"/>
      <c r="C15" s="80"/>
      <c r="D15" s="81"/>
      <c r="E15" s="18">
        <v>-326.22000000000003</v>
      </c>
      <c r="F15" s="18">
        <v>-110.62</v>
      </c>
      <c r="G15" s="19">
        <v>704.22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761713.14999999991</v>
      </c>
      <c r="F16" s="17">
        <f>SUM(F17:F20)</f>
        <v>735409.12</v>
      </c>
      <c r="G16" s="17">
        <f>SUM(G17:G20)</f>
        <v>117945.45</v>
      </c>
    </row>
    <row r="17" spans="1:12" ht="15.6" x14ac:dyDescent="0.3">
      <c r="A17" s="94" t="s">
        <v>43</v>
      </c>
      <c r="B17" s="95"/>
      <c r="C17" s="95"/>
      <c r="D17" s="96"/>
      <c r="E17" s="18">
        <v>656288.73</v>
      </c>
      <c r="F17" s="18">
        <v>633168.65</v>
      </c>
      <c r="G17" s="19">
        <v>103145.18</v>
      </c>
    </row>
    <row r="18" spans="1:12" ht="15.6" x14ac:dyDescent="0.3">
      <c r="A18" s="72" t="s">
        <v>55</v>
      </c>
      <c r="B18" s="72"/>
      <c r="C18" s="72"/>
      <c r="D18" s="72"/>
      <c r="E18" s="18">
        <v>2616.7199999999998</v>
      </c>
      <c r="F18" s="18">
        <v>2518.39</v>
      </c>
      <c r="G18" s="19">
        <v>401.34</v>
      </c>
    </row>
    <row r="19" spans="1:12" ht="15.6" x14ac:dyDescent="0.3">
      <c r="A19" s="72" t="s">
        <v>56</v>
      </c>
      <c r="B19" s="72"/>
      <c r="C19" s="72"/>
      <c r="D19" s="72"/>
      <c r="E19" s="18">
        <v>4796.34</v>
      </c>
      <c r="F19" s="18">
        <v>4570.13</v>
      </c>
      <c r="G19" s="19">
        <v>598.85</v>
      </c>
    </row>
    <row r="20" spans="1:12" ht="15.6" x14ac:dyDescent="0.3">
      <c r="A20" s="72" t="s">
        <v>57</v>
      </c>
      <c r="B20" s="72"/>
      <c r="C20" s="72"/>
      <c r="D20" s="72"/>
      <c r="E20" s="18">
        <v>98011.36</v>
      </c>
      <c r="F20" s="18">
        <v>95151.95</v>
      </c>
      <c r="G20" s="19">
        <v>13800.08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0.1</v>
      </c>
      <c r="G21" s="17">
        <f>SUM(G22)</f>
        <v>253.23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0.1</v>
      </c>
      <c r="G22" s="19">
        <v>253.23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'Каменская 6(2019)'!F59</f>
        <v>37725.356017300743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3732.9791050068661</v>
      </c>
    </row>
    <row r="27" spans="1:12" ht="66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нар'!W129</f>
        <v>701.05040335031299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нар'!X129</f>
        <v>175.56016349616584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нар'!Y129</f>
        <v>106.81100000000001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нар'!AA129+'[3]УК ВР декабрь нар'!AB129+'[3]УК ВР декабрь нар'!AC129+'[3]УК ВР декабрь нар'!AD129+'[3]УК ВР декабрь нар'!AE129+'[3]УК ВР декабрь нар'!AF129+'[3]УК ВР декабрь нар'!AG129+'[3]УК ВР декабрь нар'!AH129+'[3]УК ВР декабрь нар'!AJ129+'[3]УК ВР декабрь нар'!AL129+'[3]УК ВР декабрь нар'!AN129+'[3]УК ВР декабрь нар'!AO129+'[3]УК ВР декабрь нар'!AP129+'[3]УК ВР декабрь нар'!AQ129+'[3]УК ВР декабрь нар'!AR129+'[3]УК ВР декабрь нар'!AT129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нар'!AY129</f>
        <v>2749.5575381603871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SUM(F35:F39)+134350.82</f>
        <v>249750.677166746</v>
      </c>
    </row>
    <row r="34" spans="1:12" ht="76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нар'!CN129+'[3]УК ВР декабрь нар'!DU129</f>
        <v>50960.180520114547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нар'!CO129+'[3]УК ВР декабрь нар'!DV129</f>
        <v>13145.84589301455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нар'!CP129+'[3]УК ВР декабрь нар'!DW129</f>
        <v>13452.3871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нар'!AI129+'[3]УК ВР декабрь нар'!AJ129+'[3]УК ВР декабрь нар'!AS129+'[3]УК ВР декабрь нар'!BC129+'[3]УК ВР декабрь нар'!BM129+'[3]УК ВР декабрь нар'!DB129+'[3]УК ВР декабрь нар'!EK129+'[3]УК ВР декабрь нар'!AM129</f>
        <v>3893.4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нар'!DF129+'[3]УК ВР декабрь нар'!EP129</f>
        <v>33948.043653616885</v>
      </c>
    </row>
    <row r="40" spans="1:12" ht="65.400000000000006" customHeight="1" x14ac:dyDescent="0.3">
      <c r="A40" s="44" t="s">
        <v>74</v>
      </c>
      <c r="B40" s="59"/>
      <c r="C40" s="59"/>
      <c r="D40" s="59"/>
      <c r="E40" s="60"/>
      <c r="F40" s="27">
        <f>SUM(F41:F49)</f>
        <v>171614.4775455714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нар'!FB129+'[3]УК ВР декабрь нар'!FX129</f>
        <v>100329.16676129351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нар'!FC129+'[3]УК ВР декабрь нар'!FY129</f>
        <v>27257.309234205088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нар'!FD129+'[3]УК ВР декабрь нар'!FZ129</f>
        <v>2284.1880000000001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нар'!GG129+'[3]УК ВР декабрь нар'!FL129+'[3]УК ВР декабрь нар'!FE129+'[3]УК ВР декабрь нар'!BB129+'[3]УК ВР декабрь нар'!AK129</f>
        <v>4438.9685999999992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нар'!FS129+'[3]УК ВР декабрь нар'!GL129</f>
        <v>37304.844950072817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425098.1338173243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73495.63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23273.42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50222.21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498593.7638173243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656288.73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633168.65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195420.32219997642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'Каменская 6'!A2:G2</f>
        <v>перед собственниками дома по адресу: ул. Каменская 6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'Каменская 6'!G6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'Каменская 6'!G8</f>
        <v>задолженность с нарастающим итогом с - 01.01.2011г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-858.81</v>
      </c>
      <c r="F9" s="17">
        <f t="shared" ref="F9:G9" si="0">SUM(F10:F15)</f>
        <v>5975.89</v>
      </c>
      <c r="G9" s="17">
        <f t="shared" si="0"/>
        <v>55255.6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166.71</v>
      </c>
      <c r="G10" s="19">
        <v>32627.08</v>
      </c>
    </row>
    <row r="11" spans="1:7" ht="15.6" x14ac:dyDescent="0.3">
      <c r="A11" s="79" t="s">
        <v>10</v>
      </c>
      <c r="B11" s="80"/>
      <c r="C11" s="80"/>
      <c r="D11" s="81"/>
      <c r="E11" s="18">
        <v>0</v>
      </c>
      <c r="F11" s="18">
        <v>907.9</v>
      </c>
      <c r="G11" s="19">
        <v>11193.67</v>
      </c>
    </row>
    <row r="12" spans="1:7" ht="15.6" x14ac:dyDescent="0.3">
      <c r="A12" s="79" t="s">
        <v>11</v>
      </c>
      <c r="B12" s="80"/>
      <c r="C12" s="80"/>
      <c r="D12" s="81"/>
      <c r="E12" s="18">
        <v>-35.1</v>
      </c>
      <c r="F12" s="18">
        <v>2023.04</v>
      </c>
      <c r="G12" s="19">
        <v>3821.02</v>
      </c>
    </row>
    <row r="13" spans="1:7" ht="15.6" x14ac:dyDescent="0.3">
      <c r="A13" s="79" t="s">
        <v>12</v>
      </c>
      <c r="B13" s="80"/>
      <c r="C13" s="80"/>
      <c r="D13" s="81"/>
      <c r="E13" s="18">
        <v>100.08</v>
      </c>
      <c r="F13" s="18">
        <v>2451.86</v>
      </c>
      <c r="G13" s="19">
        <v>5519.11</v>
      </c>
    </row>
    <row r="14" spans="1:7" ht="15.6" x14ac:dyDescent="0.3">
      <c r="A14" s="72" t="s">
        <v>13</v>
      </c>
      <c r="B14" s="72"/>
      <c r="C14" s="72"/>
      <c r="D14" s="72"/>
      <c r="E14" s="18">
        <v>-923.79</v>
      </c>
      <c r="F14" s="18">
        <v>37.299999999999997</v>
      </c>
      <c r="G14" s="19">
        <v>1779.58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389.08</v>
      </c>
      <c r="G15" s="19">
        <v>315.14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723357.65</v>
      </c>
      <c r="F16" s="17">
        <f t="shared" ref="F16:G16" si="1">SUM(F17:F20)</f>
        <v>709806.09000000008</v>
      </c>
      <c r="G16" s="17">
        <f t="shared" si="1"/>
        <v>131750.24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629423.39</v>
      </c>
      <c r="F17" s="18">
        <v>617760.15</v>
      </c>
      <c r="G17" s="19">
        <v>115061.65</v>
      </c>
    </row>
    <row r="18" spans="1:12" ht="15.6" x14ac:dyDescent="0.3">
      <c r="A18" s="72" t="s">
        <v>55</v>
      </c>
      <c r="B18" s="72"/>
      <c r="C18" s="72"/>
      <c r="D18" s="72"/>
      <c r="E18" s="18">
        <v>1323.48</v>
      </c>
      <c r="F18" s="18">
        <v>1461.14</v>
      </c>
      <c r="G18" s="19">
        <v>263.68</v>
      </c>
    </row>
    <row r="19" spans="1:12" ht="15.6" x14ac:dyDescent="0.3">
      <c r="A19" s="72" t="s">
        <v>56</v>
      </c>
      <c r="B19" s="72"/>
      <c r="C19" s="72"/>
      <c r="D19" s="72"/>
      <c r="E19" s="18">
        <v>4803.42</v>
      </c>
      <c r="F19" s="18">
        <v>4667.6400000000003</v>
      </c>
      <c r="G19" s="19">
        <v>734.63</v>
      </c>
    </row>
    <row r="20" spans="1:12" ht="15.6" x14ac:dyDescent="0.3">
      <c r="A20" s="72" t="s">
        <v>57</v>
      </c>
      <c r="B20" s="72"/>
      <c r="C20" s="72"/>
      <c r="D20" s="72"/>
      <c r="E20" s="18">
        <v>87807.360000000001</v>
      </c>
      <c r="F20" s="18">
        <v>85917.16</v>
      </c>
      <c r="G20" s="19">
        <v>15690.28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'Каменская 6(2020)'!F59</f>
        <v>195420.32219997642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9067.8919758478187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нар'!W129</f>
        <v>1554.7144727677437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нар'!X129</f>
        <v>364.8400739826198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нар'!Y129+'[4]УК ВР декабрь нар'!Z129+'[4]УК ВР декабрь нар'!DX129</f>
        <v>111.94040000000001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нар'!AV129+'[4]УК ВР декабрь нар'!BM129+'[4]УК ВР декабрь нар'!BN129+'[4]УК ВР декабрь нар'!BO129+'[4]УК ВР декабрь нар'!BP129+'[4]УК ВР декабрь нар'!EG129+'[4]УК ВР декабрь нар'!EH129+'[4]УК ВР декабрь нар'!EI129+'[4]УК ВР декабрь нар'!EJ129</f>
        <v>0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нар'!AY129</f>
        <v>7036.3970290974548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SUM(F35:F39)+78325.09</f>
        <v>203463.80009910138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нар'!CN129+'[4]УК ВР декабрь нар'!DU129</f>
        <v>69700.763921415346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нар'!CO129+'[4]УК ВР декабрь нар'!DV129</f>
        <v>16987.914005788618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нар'!CP129+'[4]УК ВР декабрь нар'!DL129+'[4]УК ВР декабрь нар'!DP129+'[4]УК ВР декабрь нар'!DT129</f>
        <v>7010.2829999999994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нар'!DB129+'[4]УК ВР декабрь нар'!DY129+'[4]УК ВР декабрь нар'!DZ129+'[4]УК ВР декабрь нар'!EA129+'[4]УК ВР декабрь нар'!EB129+'[4]УК ВР декабрь нар'!EC129+'[4]УК ВР декабрь нар'!ED129+'[4]УК ВР декабрь нар'!EE129+'[4]УК ВР декабрь нар'!EF129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нар'!DG129+'[4]УК ВР декабрь нар'!EP129</f>
        <v>31439.749171897427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287506.77315000002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нар'!$EU129+'[4]УК ВР декабрь нар'!FV129+'[4]УК ВР декабрь нар'!EY129</f>
        <v>277408.17000000004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нар'!EW129+'[4]УК ВР декабрь нар'!FA129+'[4]УК ВР декабрь нар'!FZ129</f>
        <v>2738.3521499999997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нар'!FL129+'[4]УК ВР декабрь нар'!GG129</f>
        <v>7360.2509999999984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нар'!FS129+'[4]УК ВР декабрь нар'!GL129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500038.46522494924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71634.26999999999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19265.669999999998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52368.6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571672.7352249492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629423.39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617760.15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253170.97697502724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Каменская 6</vt:lpstr>
      <vt:lpstr>Каменская 6(2019)</vt:lpstr>
      <vt:lpstr>Каменская 6(2020)</vt:lpstr>
      <vt:lpstr>Каменская 6(2021)</vt:lpstr>
      <vt:lpstr>'Каменская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2018-04-11T07:42:06Z</cp:lastPrinted>
  <dcterms:created xsi:type="dcterms:W3CDTF">2013-05-24T09:13:10Z</dcterms:created>
  <dcterms:modified xsi:type="dcterms:W3CDTF">2022-03-24T13:14:06Z</dcterms:modified>
</cp:coreProperties>
</file>